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<sst xmlns="http://schemas.openxmlformats.org/spreadsheetml/2006/main" count="4309" uniqueCount="1042">
  <si>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</si>
  <si>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</si>
  <si>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</si>
  <si>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</si>
  <si>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</si>
  <si>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</si>
  <si>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</si>
  <si>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</si>
  <si>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</si>
  <si>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</si>
  <si>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</si>
  <si>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</si>
  <si>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</si>
  <si>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</si>
  <si>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</si>
  <si>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</si>
  <si>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</si>
  <si>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</si>
  <si>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</si>
  <si>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</si>
  <si>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</si>
  <si>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</si>
  <si>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</si>
  <si>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</si>
  <si>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</si>
  <si>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</si>
  <si>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</si>
  <si>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</si>
  <si>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</si>
  <si>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</si>
  <si>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</si>
  <si>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</si>
  <si>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</si>
  <si>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</si>
  <si>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</si>
  <si>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</si>
  <si>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</si>
  <si>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</si>
  <si>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</si>
  <si>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</si>
  <si>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</si>
  <si>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</si>
  <si>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</si>
  <si>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</si>
  <si>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</si>
  <si>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</si>
  <si>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</si>
  <si>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</si>
  <si>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</si>
  <si>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</si>
  <si>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</si>
  <si>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</si>
  <si>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</si>
  <si>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</si>
  <si>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</si>
  <si>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</si>
  <si>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</si>
  <si>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</si>
  <si>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</si>
  <si>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</si>
  <si>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</si>
  <si>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</si>
  <si>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</si>
  <si>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</si>
  <si>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</si>
  <si>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</si>
  <si>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</si>
  <si>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</si>
  <si>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</si>
  <si>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</si>
  <si>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</si>
  <si>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</si>
  <si>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</si>
  <si>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</si>
  <si>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</si>
  <si>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</si>
  <si>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</si>
  <si>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</si>
  <si>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</si>
  <si>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</si>
  <si>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</si>
  <si>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</si>
  <si>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</si>
  <si>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</si>
  <si>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</si>
  <si>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</si>
  <si>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</si>
  <si>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</si>
  <si>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</si>
  <si>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</si>
  <si>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</si>
  <si>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</si>
  <si>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</si>
  <si>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</si>
  <si>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</si>
  <si>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</si>
  <si>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</si>
  <si>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</si>
  <si>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</si>
  <si>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</si>
  <si>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</si>
  <si>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</si>
  <si>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</si>
  <si>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</si>
  <si>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</si>
  <si>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</si>
  <si>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</si>
  <si>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</si>
  <si>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</si>
  <si>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</si>
  <si>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</si>
  <si>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</si>
  <si>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</si>
  <si>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</si>
  <si>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</si>
  <si>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</si>
  <si>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</si>
  <si>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</si>
  <si>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</si>
  <si>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</si>
  <si>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</si>
  <si>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</si>
  <si>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</si>
  <si>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</si>
  <si>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</si>
  <si>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</si>
  <si>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</si>
  <si>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</si>
  <si>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</si>
  <si>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</si>
  <si>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</si>
  <si>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</si>
  <si>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</si>
  <si>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</si>
  <si>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</si>
  <si>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</si>
  <si>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</si>
  <si>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</si>
  <si>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</si>
  <si>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</si>
  <si>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</si>
  <si>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</si>
  <si>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</si>
  <si>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</si>
  <si>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</si>
  <si>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</si>
  <si>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</si>
  <si>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</si>
  <si>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</si>
  <si>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</si>
  <si>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</si>
  <si>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</si>
  <si>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</si>
  <si>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</si>
  <si>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</si>
  <si>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</si>
  <si>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</si>
  <si>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</si>
  <si>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</si>
  <si>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</si>
  <si>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</si>
  <si>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</si>
  <si>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</si>
  <si>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</si>
  <si>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</si>
  <si>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</si>
  <si>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</si>
  <si>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</si>
  <si>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</si>
  <si>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</si>
  <si>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</si>
  <si>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</si>
  <si>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</si>
  <si>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</si>
  <si>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</si>
  <si>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</si>
  <si>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</si>
  <si>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</si>
  <si>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</si>
  <si>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</si>
  <si>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</si>
  <si>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</si>
  <si>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</si>
  <si>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</si>
  <si>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</si>
  <si>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</si>
  <si>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</si>
  <si>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</si>
  <si>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</si>
  <si>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</si>
  <si>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</si>
  <si>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</si>
  <si>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</si>
  <si>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</si>
  <si>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</si>
  <si>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</si>
  <si>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</si>
  <si>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</si>
  <si>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</si>
  <si>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</si>
  <si>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</si>
  <si>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</si>
  <si>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</si>
  <si>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</si>
  <si>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</si>
  <si>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</si>
  <si>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</si>
  <si>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</si>
  <si>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</si>
  <si>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</si>
  <si>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</si>
  <si>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</si>
  <si>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</si>
  <si>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</si>
  <si>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</si>
  <si>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</si>
  <si>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</si>
  <si>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</si>
  <si>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</si>
  <si>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</si>
  <si>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</si>
  <si>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</si>
  <si>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</si>
  <si>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</si>
  <si>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</si>
  <si>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</si>
  <si>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</si>
  <si>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</si>
  <si>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</si>
  <si>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</si>
  <si>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</si>
  <si>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</si>
  <si>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</si>
  <si>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</si>
  <si>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</si>
  <si>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</si>
  <si>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</si>
  <si>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</si>
  <si>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</si>
  <si>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</si>
  <si>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</si>
  <si>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</si>
  <si>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</si>
  <si>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</si>
  <si>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</si>
  <si>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</si>
  <si>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</si>
  <si>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</si>
  <si>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</si>
  <si>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</si>
  <si>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</si>
  <si>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</si>
  <si>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</si>
  <si>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</si>
  <si>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</si>
  <si>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</si>
  <si>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</si>
  <si>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</si>
  <si>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</si>
  <si>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</si>
  <si>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</si>
  <si>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</si>
  <si>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</si>
  <si>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</si>
  <si>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</si>
  <si>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</si>
  <si>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</si>
  <si>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</si>
  <si>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</si>
  <si>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</si>
  <si>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</si>
  <si>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</si>
  <si>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</si>
  <si>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</si>
  <si>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</si>
  <si>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</si>
  <si>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</si>
  <si>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</si>
  <si>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</si>
  <si>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</si>
  <si>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</si>
  <si>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</si>
  <si>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</si>
  <si>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</si>
  <si>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</si>
  <si>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</si>
  <si>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</si>
  <si>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</si>
  <si>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</si>
  <si>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</si>
  <si>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</si>
  <si>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</si>
  <si>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</si>
  <si>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</si>
  <si>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</si>
  <si>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</si>
  <si>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</si>
  <si>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</si>
  <si>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</si>
  <si>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</si>
  <si>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</si>
  <si>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</si>
  <si>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</si>
  <si>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</si>
  <si>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</si>
  <si>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</si>
  <si>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</si>
  <si>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</si>
  <si>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</si>
  <si>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</si>
  <si>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</si>
  <si>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</si>
  <si>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</si>
  <si>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</si>
  <si>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</si>
  <si>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</si>
  <si>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</si>
  <si>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</si>
  <si>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</si>
  <si>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</si>
  <si>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</si>
  <si>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</si>
  <si>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</si>
  <si>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</si>
  <si>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</si>
  <si>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</si>
  <si>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</si>
  <si>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</si>
  <si>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</si>
  <si>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</si>
  <si>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</si>
  <si>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</si>
  <si>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</si>
  <si>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</si>
  <si>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</si>
  <si>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</si>
  <si>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</si>
  <si>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</si>
  <si>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</si>
  <si>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</si>
  <si>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</si>
  <si>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</si>
  <si>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</si>
  <si>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</si>
  <si>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</si>
  <si>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</si>
  <si>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</si>
  <si>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</si>
  <si>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</si>
  <si>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</si>
  <si>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</si>
  <si>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</si>
  <si>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</si>
  <si>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</si>
  <si>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</si>
  <si>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</si>
  <si>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</si>
  <si>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</si>
  <si>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</si>
  <si>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</si>
  <si>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</si>
  <si>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</si>
  <si>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</si>
  <si>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</si>
  <si>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</si>
  <si>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</si>
  <si>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</si>
  <si>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</si>
  <si>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</si>
  <si>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</si>
  <si>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</si>
  <si>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</si>
  <si>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</si>
  <si>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</si>
  <si>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</si>
  <si>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</si>
  <si>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</si>
  <si>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</si>
  <si>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</si>
  <si>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</si>
  <si>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</si>
  <si>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</si>
  <si>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</si>
  <si>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</si>
  <si>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</si>
  <si>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</si>
  <si>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</si>
  <si>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</si>
  <si>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</si>
  <si>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</si>
  <si>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</si>
  <si>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</si>
  <si>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</si>
  <si>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</si>
  <si>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</si>
  <si>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</si>
  <si>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</si>
  <si>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</si>
  <si>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</si>
  <si>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</si>
  <si>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</si>
  <si>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</si>
  <si>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</si>
  <si>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</si>
  <si>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</si>
  <si>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</si>
  <si>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</si>
  <si>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</si>
  <si>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</si>
  <si>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</si>
  <si>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</si>
  <si>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</si>
  <si>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</si>
  <si>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</si>
  <si>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</si>
  <si>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</si>
  <si>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</si>
  <si>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</si>
  <si>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</si>
  <si>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</si>
  <si>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</si>
  <si>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</si>
  <si>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</si>
  <si>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</si>
  <si>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</si>
  <si>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</si>
  <si>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</si>
  <si>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</si>
  <si>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</si>
  <si>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</si>
  <si>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</si>
  <si>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</si>
  <si>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</si>
  <si>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</si>
  <si>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</si>
  <si>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</si>
  <si>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</si>
  <si>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</si>
  <si>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</si>
  <si>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</si>
  <si>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</si>
  <si>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</si>
  <si>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</si>
  <si>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</si>
  <si>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</si>
  <si>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</si>
  <si>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</si>
  <si>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</si>
  <si>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</si>
  <si>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</si>
  <si>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</si>
  <si>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</si>
  <si>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</si>
  <si>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</si>
  <si>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</si>
  <si>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</si>
  <si>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</si>
  <si>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</si>
  <si>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</si>
  <si>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</si>
  <si>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</si>
  <si>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</si>
  <si>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</si>
  <si>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</si>
  <si>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</si>
  <si>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</si>
  <si>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</si>
  <si>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</si>
  <si>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</si>
  <si>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</si>
  <si>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</si>
  <si>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</si>
  <si>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</si>
  <si>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</si>
  <si>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</si>
  <si>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</si>
  <si>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</si>
  <si>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</si>
  <si>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</si>
  <si>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</si>
  <si>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</si>
  <si>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</si>
  <si>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</si>
  <si>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</si>
  <si>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</si>
  <si>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</si>
  <si>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</si>
  <si>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</si>
  <si>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</si>
  <si>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</si>
  <si>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</si>
  <si>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</si>
  <si>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</si>
  <si>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</si>
  <si>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</si>
  <si>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</si>
  <si>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</si>
  <si>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</si>
  <si>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</si>
  <si>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</si>
  <si>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</si>
  <si>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</si>
  <si>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</si>
  <si>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</si>
  <si>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</si>
  <si>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</si>
  <si>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</si>
  <si>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</si>
  <si>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</si>
  <si>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</si>
  <si>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</si>
  <si>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</si>
  <si>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</si>
  <si>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</si>
  <si>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</si>
  <si>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</si>
  <si>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</si>
  <si>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</si>
  <si>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</si>
  <si>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</si>
  <si>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</si>
  <si>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</si>
  <si>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</si>
  <si>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</si>
  <si>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</si>
  <si>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</si>
  <si>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</si>
  <si>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</si>
  <si>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</si>
  <si>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</si>
  <si>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</si>
  <si>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</si>
  <si>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</si>
  <si>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</si>
  <si>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</si>
  <si>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</si>
  <si>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</si>
  <si>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</si>
  <si>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</si>
  <si>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</si>
  <si>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</si>
  <si>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</si>
  <si>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</si>
  <si>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</si>
  <si>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</si>
  <si>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</si>
  <si>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</si>
  <si>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</si>
  <si>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</si>
  <si>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</si>
  <si>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</si>
  <si>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</si>
  <si>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</si>
  <si>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</si>
  <si>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</si>
  <si>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</si>
  <si>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</si>
  <si>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</si>
  <si>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</si>
  <si>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</si>
  <si>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</si>
  <si>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</si>
  <si>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</si>
  <si>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</si>
  <si>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</si>
  <si>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</si>
  <si>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</si>
  <si>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</si>
  <si>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</si>
  <si>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</si>
  <si>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</si>
  <si>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</si>
  <si>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</si>
  <si>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</si>
  <si>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</si>
  <si>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</si>
  <si>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</si>
  <si>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</si>
  <si>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</si>
  <si>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</si>
  <si>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</si>
  <si>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</si>
  <si>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</si>
  <si>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</si>
  <si>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</si>
  <si>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</si>
  <si>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</si>
  <si>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</si>
  <si>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</si>
  <si>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</si>
  <si>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</si>
  <si>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</si>
  <si>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</si>
  <si>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</si>
  <si>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</si>
  <si>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</si>
  <si>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</si>
  <si>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</si>
  <si>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</si>
  <si>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</si>
  <si>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</si>
  <si>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</si>
  <si>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</si>
  <si>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</si>
  <si>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</si>
  <si>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</si>
  <si>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</si>
  <si>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</si>
  <si>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</si>
  <si>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</si>
  <si>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</si>
  <si>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</si>
  <si>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</si>
  <si>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</si>
  <si>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</si>
  <si>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</si>
  <si>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</si>
  <si>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</si>
  <si>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</si>
  <si>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</si>
  <si>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</si>
  <si>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</si>
  <si>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</si>
  <si>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</si>
  <si>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</si>
  <si>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</si>
  <si>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</si>
  <si>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</si>
  <si>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</si>
  <si>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</si>
  <si>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</si>
  <si>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</si>
  <si>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</si>
  <si>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</si>
  <si>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</si>
  <si>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</si>
  <si>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</si>
  <si>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</si>
  <si>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</si>
  <si>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</si>
  <si>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</si>
  <si>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</si>
  <si>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</si>
  <si>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</si>
  <si>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</si>
  <si>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</si>
  <si>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</si>
  <si>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</si>
  <si>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</si>
  <si>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</si>
  <si>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</si>
  <si>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</si>
  <si>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</si>
  <si>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</si>
  <si>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</si>
  <si>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</si>
  <si>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</si>
  <si>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</si>
  <si>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</si>
  <si>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</si>
  <si>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</si>
  <si>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</si>
  <si>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</si>
  <si>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</si>
  <si>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</si>
  <si>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</si>
  <si>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</si>
  <si>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</si>
  <si>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</si>
  <si>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</si>
  <si>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</si>
  <si>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</si>
  <si>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</si>
  <si>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</si>
  <si>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</si>
  <si>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</si>
  <si>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</si>
  <si>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</si>
  <si>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</si>
  <si>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</si>
  <si>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</si>
  <si>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</si>
  <si>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</si>
  <si>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</si>
  <si>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</si>
  <si>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</si>
  <si>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</si>
  <si>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</si>
  <si>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</si>
  <si>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</si>
  <si>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</si>
  <si>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</si>
  <si>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</si>
  <si>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</si>
  <si>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</si>
  <si>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</si>
  <si>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</si>
  <si>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</si>
  <si>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</si>
  <si>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</si>
  <si>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</si>
  <si>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</si>
  <si>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</si>
  <si>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</si>
  <si>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</si>
  <si>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</si>
  <si>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</si>
  <si>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</si>
  <si>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</si>
  <si>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</si>
  <si>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</si>
  <si>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</si>
  <si>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</si>
  <si>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</si>
  <si>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</si>
  <si>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</si>
  <si>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</si>
  <si>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</si>
  <si>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</si>
  <si>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</si>
  <si>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</si>
  <si>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</si>
  <si>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</si>
  <si>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</si>
  <si>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</si>
  <si>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</si>
  <si>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</si>
  <si>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</si>
  <si>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</si>
  <si>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</si>
  <si>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</si>
  <si>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</si>
  <si>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</si>
  <si>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</si>
  <si>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</si>
  <si>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</si>
  <si>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</si>
  <si>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</si>
  <si>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</si>
  <si>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</si>
  <si>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</si>
  <si>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</si>
  <si>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</si>
  <si>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</si>
  <si>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</si>
  <si>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</si>
  <si>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</si>
  <si>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</si>
  <si>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</si>
  <si>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</si>
  <si>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</si>
  <si>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</si>
  <si>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</si>
  <si>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</si>
  <si>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</si>
  <si>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</si>
  <si>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</si>
  <si>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</si>
  <si>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</si>
  <si>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孙山明</t>
  </si>
  <si>
    <t>坐落：</t>
  </si>
  <si>
    <t>容城县午方北庄村</t>
  </si>
  <si>
    <t>调查编号：</t>
  </si>
  <si>
    <t>0201015-01-04-0021</t>
  </si>
  <si>
    <t>价值时点：</t>
  </si>
  <si>
    <t>2024年10月24日</t>
  </si>
  <si>
    <t>报告编号：</t>
  </si>
  <si>
    <t>康正（容城县）2024评字第7号-午方北庄村</t>
  </si>
  <si>
    <t>4-13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</si>
  <si>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</si>
  <si>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</si>
  <si>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</si>
  <si>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</si>
  <si>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</si>
  <si>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</si>
  <si>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</si>
  <si>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</si>
  <si>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</si>
  <si>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</si>
  <si>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</si>
  <si>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</si>
  <si>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</si>
  <si>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</si>
  <si>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</si>
  <si>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</si>
  <si>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</si>
  <si>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</si>
  <si>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</si>
  <si>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</si>
  <si>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</si>
  <si>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</si>
  <si>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</si>
  <si>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</si>
  <si>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</si>
  <si>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</si>
  <si>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</si>
  <si>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</si>
  <si>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</si>
  <si>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</si>
  <si>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</si>
  <si>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</si>
  <si>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</si>
  <si>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</si>
  <si>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</si>
  <si>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</si>
  <si>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</si>
  <si>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</si>
  <si>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</si>
  <si>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</si>
  <si>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</si>
  <si>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</si>
  <si>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</si>
  <si>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</si>
  <si>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</si>
  <si>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</si>
  <si>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</si>
  <si>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</si>
  <si>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</si>
  <si>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</si>
  <si>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</si>
  <si>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</si>
  <si>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</si>
  <si>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</si>
  <si>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</si>
  <si>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</si>
  <si>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</si>
  <si>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</si>
  <si>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</si>
  <si>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</si>
  <si>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</si>
  <si>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</si>
  <si>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</si>
  <si>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</si>
  <si>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</si>
  <si>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</si>
  <si>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</si>
  <si>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</si>
  <si>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</si>
  <si>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</si>
  <si>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</si>
  <si>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</si>
  <si>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</si>
  <si>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</si>
  <si>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</si>
  <si>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</si>
  <si>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</si>
  <si>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</si>
  <si>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</si>
  <si>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</si>
  <si>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</si>
  <si>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</si>
  <si>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</si>
  <si>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</si>
  <si>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</si>
  <si>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</si>
  <si>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</si>
  <si>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</si>
  <si>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</si>
  <si>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</si>
  <si>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</si>
  <si>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</si>
  <si>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</si>
  <si>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</si>
  <si>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</si>
  <si>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</si>
  <si>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</si>
  <si>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</si>
  <si>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</si>
  <si>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</si>
  <si>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</si>
  <si>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</si>
  <si>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</si>
  <si>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</si>
  <si>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</si>
  <si>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</si>
  <si>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</si>
  <si>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</si>
  <si>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</si>
  <si>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</si>
  <si>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</si>
  <si>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</si>
  <si>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</si>
  <si>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</si>
  <si>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</si>
  <si>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</si>
  <si>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</si>
  <si>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</si>
  <si>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</si>
  <si>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</si>
  <si>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</si>
  <si>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</si>
  <si>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</si>
  <si>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</si>
  <si>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</si>
  <si>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</si>
  <si>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</si>
  <si>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</si>
  <si>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</si>
  <si>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</si>
  <si>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</si>
  <si>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</si>
  <si>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</si>
  <si>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</si>
  <si>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</si>
  <si>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</si>
  <si>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</si>
  <si>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</si>
  <si>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</si>
  <si>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</si>
  <si>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短边1面</t>
  </si>
  <si>
    <t>框架二等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</si>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</sst>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54" workbookViewId="0">
      <selection activeCell="H169" sqref="H169:H171"/>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0201015-01-04-0021</v>
      </c>
      <c r="C2" s="335">
        <f>输机表!P2</f>
        <v>0</v>
      </c>
      <c r="D2" s="335" t="str">
        <f>输机表!U2&amp;输机表!Y2</f>
        <v>康正（容城县）2024评字第7号-午方北庄村4-13</v>
      </c>
      <c r="E2" s="335" t="str">
        <f>输机表!D2</f>
        <v>孙山明</v>
      </c>
      <c r="F2" s="335" t="str">
        <f>输机表!F2</f>
        <v>容城县午方北庄村</v>
      </c>
      <c r="G2" s="335">
        <f ca="1">结果通知单!C12</f>
        <v>190.64</v>
      </c>
      <c r="H2" s="335">
        <f ca="1">结果通知单!N7</f>
        <v>190.64</v>
      </c>
      <c r="I2" s="335">
        <f ca="1">结果通知单!O7</f>
        <v>0</v>
      </c>
      <c r="J2" s="335">
        <f ca="1">结果通知单!P7</f>
        <v>0</v>
      </c>
      <c r="K2" s="335">
        <f ca="1">结果通知单!G12</f>
        <v>225329</v>
      </c>
      <c r="L2" s="335">
        <f ca="1">结果通知单!G41</f>
        <v>35022</v>
      </c>
      <c r="M2" s="335">
        <f ca="1">IF(K2+L2=结果通知单!C42,K2+L2,"请检查")</f>
        <v>260351</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4" sqref="D14:D1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3.3</v>
      </c>
      <c r="F4" s="87" t="s">
        <v>863</v>
      </c>
      <c r="G4" s="87" t="s">
        <v>864</v>
      </c>
      <c r="H4" s="87" t="s">
        <v>865</v>
      </c>
      <c r="I4" s="87">
        <v>37</v>
      </c>
      <c r="J4" s="87">
        <v>4</v>
      </c>
      <c r="K4" s="87" t="s">
        <v>866</v>
      </c>
      <c r="L4" s="87" t="s">
        <v>867</v>
      </c>
      <c r="M4" s="87">
        <v>0.4</v>
      </c>
      <c r="N4" s="87">
        <v>0.2</v>
      </c>
      <c r="O4" s="87" t="s">
        <v>868</v>
      </c>
      <c r="P4" s="87" t="s">
        <v>868</v>
      </c>
      <c r="Q4" s="87" t="s">
        <v>869</v>
      </c>
      <c r="R4" s="87" t="s">
        <v>868</v>
      </c>
      <c r="S4" s="124">
        <v>139.67</v>
      </c>
      <c r="T4" s="124" t="s">
        <v>870</v>
      </c>
      <c r="U4" s="124"/>
      <c r="V4" s="125"/>
      <c r="W4" s="91">
        <f>ROUND(F5*ROUND(E5+G5+H5+I5+J5+K5+L5+M5+N5+O5+P5+Q5+R5+U5+T5+1,3)*V5,0)</f>
        <v>1058</v>
      </c>
      <c r="X4" s="126">
        <f>ROUND(L60/S4,0)</f>
        <v>190</v>
      </c>
      <c r="Y4" s="126">
        <f>W4+X4</f>
        <v>1248</v>
      </c>
      <c r="Z4" s="143">
        <f>ROUND(Y4*S4,0)</f>
        <v>174308</v>
      </c>
      <c r="AA4" s="144">
        <f>IF(Q4="无",0,IF(Q4="地暖",0,S4))</f>
        <v>139.67</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v>
      </c>
      <c r="F6" s="87" t="s">
        <v>908</v>
      </c>
      <c r="G6" s="87" t="s">
        <v>864</v>
      </c>
      <c r="H6" s="87" t="s">
        <v>865</v>
      </c>
      <c r="I6" s="87">
        <v>24</v>
      </c>
      <c r="J6" s="87">
        <v>1</v>
      </c>
      <c r="K6" s="87" t="s">
        <v>866</v>
      </c>
      <c r="L6" s="87" t="s">
        <v>909</v>
      </c>
      <c r="M6" s="87">
        <v>0.4</v>
      </c>
      <c r="N6" s="87">
        <v>0.2</v>
      </c>
      <c r="O6" s="87" t="s">
        <v>867</v>
      </c>
      <c r="P6" s="87" t="s">
        <v>867</v>
      </c>
      <c r="Q6" s="87" t="s">
        <v>867</v>
      </c>
      <c r="R6" s="87" t="s">
        <v>868</v>
      </c>
      <c r="S6" s="124">
        <v>50.97</v>
      </c>
      <c r="T6" s="124" t="s">
        <v>870</v>
      </c>
      <c r="U6" s="124"/>
      <c r="V6" s="125"/>
      <c r="W6" s="129">
        <f>ROUND(F7*ROUND(E7+G7+H7+I7+J7+K7+L7+M7+N7+O7+P7+Q7+R7+U7+T7+1,3)*V7,0)</f>
        <v>865</v>
      </c>
      <c r="X6" s="130">
        <f>ROUND(X60/S6,0)</f>
        <v>136</v>
      </c>
      <c r="Y6" s="126">
        <f t="shared" ref="Y6" si="3">W6+X6</f>
        <v>1001</v>
      </c>
      <c r="Z6" s="143">
        <f t="shared" ref="Z6" si="4">ROUND(Y6*S6,0)</f>
        <v>51021</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1060</v>
      </c>
      <c r="G7" s="92">
        <f>IF(G6="其他不作修正",0,VLOOKUP(F6,系数区域,VLOOKUP(G6,屋顶列数,2,0),0))</f>
        <v>0</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0.01</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908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917</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3.8*2.9</f>
        <v>11.02</v>
      </c>
      <c r="H30" s="105"/>
      <c r="I30" s="117" t="str">
        <f t="shared" ref="I30:I59" si="48">VLOOKUP(F30,价格表,2,0)</f>
        <v>㎡</v>
      </c>
      <c r="J30" s="104">
        <f t="shared" ref="J30:J59" si="49">VLOOKUP(F30,价格表,5,0)</f>
        <v>200</v>
      </c>
      <c r="K30" s="118">
        <f>$V$5</f>
        <v>0.88</v>
      </c>
      <c r="L30" s="104">
        <f>ROUND(IFERROR(ROUND(G30,2)*J30*K30,),0)</f>
        <v>1940</v>
      </c>
      <c r="M30" s="110"/>
      <c r="N30" s="102">
        <v>1</v>
      </c>
      <c r="O30" s="103" t="s">
        <v>30</v>
      </c>
      <c r="P30" s="103" t="s">
        <v>35</v>
      </c>
      <c r="Q30" s="103"/>
      <c r="R30" s="135" t="str">
        <f>+P30</f>
        <v>30、40地砖、马赛克</v>
      </c>
      <c r="S30" s="136"/>
      <c r="T30" s="105">
        <f>S6*2/3</f>
        <v>33.98</v>
      </c>
      <c r="U30" s="117" t="str">
        <f t="shared" ref="U30:U59" si="50">VLOOKUP(R30,价格表,2,0)</f>
        <v>㎡</v>
      </c>
      <c r="V30" s="104">
        <f t="shared" ref="V30:V59" si="51">VLOOKUP(R30,价格表,5,0)</f>
        <v>60</v>
      </c>
      <c r="W30" s="118">
        <f>$V$7</f>
        <v>0.85</v>
      </c>
      <c r="X30" s="104">
        <f>ROUND(IFERROR(ROUND(T30,2)*V30*W30,),0)</f>
        <v>1733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167</v>
      </c>
      <c r="D31" s="103" t="s">
        <v>168</v>
      </c>
      <c r="E31" s="103"/>
      <c r="F31" s="104" t="str">
        <f t="shared" ref="F31:F59" si="52">+D31</f>
        <v>普通坐便器</v>
      </c>
      <c r="G31" s="105">
        <v>1</v>
      </c>
      <c r="H31" s="105"/>
      <c r="I31" s="117" t="str">
        <f t="shared" si="48"/>
        <v>个</v>
      </c>
      <c r="J31" s="104">
        <f t="shared" si="49"/>
        <v>500</v>
      </c>
      <c r="K31" s="118">
        <f t="shared" ref="K31:K59" si="53">$V$5</f>
        <v>0.88</v>
      </c>
      <c r="L31" s="104">
        <f t="shared" ref="L31:L59" si="54">ROUND(IFERROR(ROUND(G31,2)*J31*K31,),0)</f>
        <v>440</v>
      </c>
      <c r="M31" s="110"/>
      <c r="N31" s="102">
        <v>2</v>
      </c>
      <c r="O31" s="103" t="s">
        <v>60</v>
      </c>
      <c r="P31" s="103" t="s">
        <v>65</v>
      </c>
      <c r="Q31" s="103"/>
      <c r="R31" s="135" t="str">
        <f t="shared" ref="R31:R50" si="55">+P31</f>
        <v>普通石膏板吊顶</v>
      </c>
      <c r="S31" s="136"/>
      <c r="T31" s="105">
        <f>S6*2/3</f>
        <v>33.98</v>
      </c>
      <c r="U31" s="117" t="str">
        <f t="shared" si="50"/>
        <v>㎡</v>
      </c>
      <c r="V31" s="104">
        <f t="shared" si="51"/>
        <v>30</v>
      </c>
      <c r="W31" s="118">
        <f t="shared" ref="W31:W59" si="56">$V$7</f>
        <v>0.85</v>
      </c>
      <c r="X31" s="104">
        <f t="shared" ref="X31:X59" si="57">ROUND(IFERROR(ROUND(T31,2)*V31*W31,),0)</f>
        <v>866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报告编号：康正（容城县）2024评字第7号-午方北庄村4-13</v>
      </c>
      <c r="EZ31" s="263"/>
      <c r="FA31" s="263"/>
      <c r="FB31" s="263"/>
      <c r="FC31" s="263"/>
    </row>
    <row r="32" ht="22.15" customHeight="1" spans="1:159">
      <c r="A32" s="101"/>
      <c r="B32" s="102">
        <v>3</v>
      </c>
      <c r="C32" s="103" t="s">
        <v>80</v>
      </c>
      <c r="D32" s="103" t="s">
        <v>95</v>
      </c>
      <c r="E32" s="103"/>
      <c r="F32" s="104" t="str">
        <f t="shared" si="52"/>
        <v>窗帘附件</v>
      </c>
      <c r="G32" s="105">
        <v>4</v>
      </c>
      <c r="H32" s="105"/>
      <c r="I32" s="117" t="str">
        <f t="shared" si="48"/>
        <v>套</v>
      </c>
      <c r="J32" s="104">
        <f t="shared" si="49"/>
        <v>200</v>
      </c>
      <c r="K32" s="118">
        <f t="shared" si="53"/>
        <v>0.88</v>
      </c>
      <c r="L32" s="104">
        <f t="shared" si="54"/>
        <v>704</v>
      </c>
      <c r="M32" s="110"/>
      <c r="N32" s="102">
        <v>3</v>
      </c>
      <c r="O32" s="103" t="s">
        <v>10</v>
      </c>
      <c r="P32" s="103" t="s">
        <v>15</v>
      </c>
      <c r="Q32" s="103"/>
      <c r="R32" s="135" t="str">
        <f t="shared" si="55"/>
        <v>外墙普通贴砖</v>
      </c>
      <c r="S32" s="136"/>
      <c r="T32" s="105">
        <f>12.1*3.8-1.2*1.3-3*2.6+1.2*3.4*2+3.2*0.3</f>
        <v>45.74</v>
      </c>
      <c r="U32" s="117" t="str">
        <f t="shared" si="50"/>
        <v>㎡</v>
      </c>
      <c r="V32" s="104">
        <f t="shared" si="51"/>
        <v>85</v>
      </c>
      <c r="W32" s="118">
        <f t="shared" si="56"/>
        <v>0.85</v>
      </c>
      <c r="X32" s="104">
        <f t="shared" si="57"/>
        <v>3305</v>
      </c>
      <c r="Y32" s="155"/>
      <c r="Z32" s="156"/>
      <c r="AA32" s="156"/>
      <c r="AB32" s="156"/>
      <c r="AC32" s="156"/>
      <c r="AD32" s="156"/>
      <c r="AJ32" s="181"/>
      <c r="AK32" s="181"/>
      <c r="AL32" s="181"/>
      <c r="AM32" s="181"/>
      <c r="AN32" s="181"/>
      <c r="AO32" s="181"/>
      <c r="AP32" s="181"/>
      <c r="AQ32" s="181"/>
      <c r="EV32" s="38" t="s">
        <v>942</v>
      </c>
      <c r="EW32" s="39" t="str">
        <f>D2</f>
        <v>孙山明</v>
      </c>
      <c r="EX32" s="40"/>
      <c r="EY32" s="41" t="s">
        <v>943</v>
      </c>
      <c r="EZ32" s="42"/>
      <c r="FA32" s="39">
        <f>G2</f>
        <v>0</v>
      </c>
      <c r="FB32" s="43"/>
      <c r="FC32" s="40"/>
    </row>
    <row r="33" ht="21.6" customHeight="1" spans="1:159">
      <c r="A33" s="101"/>
      <c r="B33" s="102">
        <v>4</v>
      </c>
      <c r="C33" s="103" t="s">
        <v>101</v>
      </c>
      <c r="D33" s="103" t="s">
        <v>110</v>
      </c>
      <c r="E33" s="103"/>
      <c r="F33" s="104" t="str">
        <f t="shared" si="52"/>
        <v>普通内墙贴砖</v>
      </c>
      <c r="G33" s="105">
        <f>3.5*1.5+(5*8+15*2)*1.1-2.6*1-0.8*6</f>
        <v>74.85</v>
      </c>
      <c r="H33" s="105"/>
      <c r="I33" s="117" t="str">
        <f t="shared" si="48"/>
        <v>㎡</v>
      </c>
      <c r="J33" s="104">
        <f t="shared" si="49"/>
        <v>80</v>
      </c>
      <c r="K33" s="118">
        <f t="shared" si="53"/>
        <v>0.88</v>
      </c>
      <c r="L33" s="104">
        <f t="shared" si="54"/>
        <v>5269</v>
      </c>
      <c r="M33" s="110"/>
      <c r="N33" s="102">
        <v>4</v>
      </c>
      <c r="O33" s="103" t="s">
        <v>145</v>
      </c>
      <c r="P33" s="103" t="s">
        <v>157</v>
      </c>
      <c r="Q33" s="103"/>
      <c r="R33" s="135" t="str">
        <f t="shared" si="55"/>
        <v>琉璃瓦屋檐（≥0.8m）</v>
      </c>
      <c r="S33" s="136"/>
      <c r="T33" s="105">
        <v>4.1</v>
      </c>
      <c r="U33" s="117" t="str">
        <f t="shared" si="50"/>
        <v>m</v>
      </c>
      <c r="V33" s="104">
        <f t="shared" si="51"/>
        <v>300</v>
      </c>
      <c r="W33" s="118">
        <f t="shared" si="56"/>
        <v>0.85</v>
      </c>
      <c r="X33" s="104">
        <f t="shared" si="57"/>
        <v>1046</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60</v>
      </c>
      <c r="D34" s="103" t="s">
        <v>65</v>
      </c>
      <c r="E34" s="103"/>
      <c r="F34" s="104" t="str">
        <f t="shared" si="52"/>
        <v>普通石膏板吊顶</v>
      </c>
      <c r="G34" s="105">
        <f>S4</f>
        <v>139.67</v>
      </c>
      <c r="H34" s="105"/>
      <c r="I34" s="117" t="str">
        <f t="shared" si="48"/>
        <v>㎡</v>
      </c>
      <c r="J34" s="104">
        <f t="shared" si="49"/>
        <v>30</v>
      </c>
      <c r="K34" s="118">
        <f t="shared" si="53"/>
        <v>0.88</v>
      </c>
      <c r="L34" s="104">
        <f t="shared" si="54"/>
        <v>3687</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30</v>
      </c>
      <c r="D35" s="103" t="s">
        <v>35</v>
      </c>
      <c r="E35" s="103"/>
      <c r="F35" s="104" t="str">
        <f t="shared" si="52"/>
        <v>30、40地砖、马赛克</v>
      </c>
      <c r="G35" s="105">
        <f>S4*4/5</f>
        <v>111.736</v>
      </c>
      <c r="H35" s="105"/>
      <c r="I35" s="117" t="str">
        <f t="shared" si="48"/>
        <v>㎡</v>
      </c>
      <c r="J35" s="104">
        <f t="shared" si="49"/>
        <v>60</v>
      </c>
      <c r="K35" s="118">
        <f t="shared" si="53"/>
        <v>0.88</v>
      </c>
      <c r="L35" s="104">
        <f t="shared" si="54"/>
        <v>5900</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40</v>
      </c>
      <c r="E36" s="103"/>
      <c r="F36" s="104" t="str">
        <f t="shared" si="52"/>
        <v>60地砖</v>
      </c>
      <c r="G36" s="105">
        <f>S4/5</f>
        <v>27.934</v>
      </c>
      <c r="H36" s="105"/>
      <c r="I36" s="117" t="str">
        <f t="shared" si="48"/>
        <v>㎡</v>
      </c>
      <c r="J36" s="104">
        <f t="shared" si="49"/>
        <v>80</v>
      </c>
      <c r="K36" s="118">
        <f t="shared" si="53"/>
        <v>0.88</v>
      </c>
      <c r="L36" s="104">
        <f t="shared" si="54"/>
        <v>1966</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174</v>
      </c>
      <c r="E37" s="103"/>
      <c r="F37" s="104" t="str">
        <f t="shared" si="52"/>
        <v>立柱洗手盆</v>
      </c>
      <c r="G37" s="105">
        <v>1</v>
      </c>
      <c r="H37" s="105"/>
      <c r="I37" s="117" t="str">
        <f t="shared" si="48"/>
        <v>个</v>
      </c>
      <c r="J37" s="104">
        <f t="shared" si="49"/>
        <v>200</v>
      </c>
      <c r="K37" s="118">
        <f t="shared" si="53"/>
        <v>0.88</v>
      </c>
      <c r="L37" s="104">
        <f t="shared" si="54"/>
        <v>176</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179</v>
      </c>
      <c r="E38" s="103"/>
      <c r="F38" s="104" t="str">
        <f t="shared" si="52"/>
        <v>水池（水泥、水磨石、陶瓷水池）</v>
      </c>
      <c r="G38" s="105">
        <v>1</v>
      </c>
      <c r="H38" s="105"/>
      <c r="I38" s="117" t="str">
        <f t="shared" si="48"/>
        <v>个</v>
      </c>
      <c r="J38" s="104">
        <f t="shared" si="49"/>
        <v>80</v>
      </c>
      <c r="K38" s="118">
        <f t="shared" si="53"/>
        <v>0.88</v>
      </c>
      <c r="L38" s="104">
        <f t="shared" si="54"/>
        <v>70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10.24</v>
      </c>
      <c r="BI38" s="172" t="str">
        <f t="shared" ref="BI38:BI51" si="67">I186</f>
        <v>㎡</v>
      </c>
      <c r="BJ38" s="172">
        <f ca="1" t="shared" ref="BJ38:BJ51" si="68">L186</f>
        <v>1843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132</v>
      </c>
      <c r="D39" s="103" t="s">
        <v>139</v>
      </c>
      <c r="E39" s="103"/>
      <c r="F39" s="104" t="str">
        <f t="shared" si="52"/>
        <v>普通整体厨房</v>
      </c>
      <c r="G39" s="105">
        <v>5</v>
      </c>
      <c r="H39" s="105"/>
      <c r="I39" s="117" t="str">
        <f t="shared" si="48"/>
        <v>m</v>
      </c>
      <c r="J39" s="104">
        <f t="shared" si="49"/>
        <v>350</v>
      </c>
      <c r="K39" s="118">
        <f t="shared" si="53"/>
        <v>0.88</v>
      </c>
      <c r="L39" s="104">
        <f t="shared" si="54"/>
        <v>1540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60.96</v>
      </c>
      <c r="BI39" s="172" t="str">
        <f t="shared" si="67"/>
        <v>㎡</v>
      </c>
      <c r="BJ39" s="172">
        <f ca="1" t="shared" si="68"/>
        <v>8534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10</v>
      </c>
      <c r="D40" s="103" t="s">
        <v>15</v>
      </c>
      <c r="E40" s="103"/>
      <c r="F40" s="104" t="str">
        <f t="shared" si="52"/>
        <v>外墙普通贴砖</v>
      </c>
      <c r="G40" s="105">
        <f>20*4.2-2.3*1.5*2-2.3*2.4-1.1*1.5*4</f>
        <v>64.98</v>
      </c>
      <c r="H40" s="105"/>
      <c r="I40" s="117" t="str">
        <f t="shared" si="48"/>
        <v>㎡</v>
      </c>
      <c r="J40" s="104">
        <f t="shared" si="49"/>
        <v>85</v>
      </c>
      <c r="K40" s="118">
        <f t="shared" si="53"/>
        <v>0.88</v>
      </c>
      <c r="L40" s="104">
        <f t="shared" si="54"/>
        <v>4861</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197.67</v>
      </c>
      <c r="BI40" s="172" t="str">
        <f t="shared" si="67"/>
        <v>㎡</v>
      </c>
      <c r="BJ40" s="172">
        <f ca="1" t="shared" si="68"/>
        <v>4942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16.17</v>
      </c>
      <c r="BI41" s="172" t="str">
        <f t="shared" si="67"/>
        <v>㎡</v>
      </c>
      <c r="BJ41" s="172">
        <f ca="1" t="shared" si="68"/>
        <v>809</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台阶</v>
      </c>
      <c r="BH44" s="220">
        <f t="shared" si="69"/>
        <v>2.92</v>
      </c>
      <c r="BI44" s="172" t="str">
        <f t="shared" si="67"/>
        <v>㎡</v>
      </c>
      <c r="BJ44" s="172">
        <f ca="1" t="shared" si="68"/>
        <v>1022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0.96</v>
      </c>
      <c r="BI46" s="172" t="str">
        <f t="shared" si="67"/>
        <v>㎡</v>
      </c>
      <c r="BJ46" s="172">
        <f ca="1" t="shared" si="68"/>
        <v>432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10.24</v>
      </c>
      <c r="EX46" s="58" t="str">
        <f ca="1">IFERROR(VLOOKUP(FE46,$BD$38:$BJ$92,6,0),"")</f>
        <v>㎡</v>
      </c>
      <c r="EY46" s="59">
        <f ca="1">IF(EV46="","",SUMIF($BG$38:$BG$107,EV46,$BJ$38:$BJ$107))</f>
        <v>1843</v>
      </c>
      <c r="EZ46" s="59" t="str">
        <f ca="1">IFERROR(VLOOKUP(FF46,$BD$38:$BJ$92,4,0),"")</f>
        <v>砖墙</v>
      </c>
      <c r="FA46" s="58">
        <f ca="1">IF(EZ46="","",SUMIF($BG$38:$BG$107,EZ46,$BH$38:$BH$107))</f>
        <v>60.96</v>
      </c>
      <c r="FB46" s="58" t="str">
        <f ca="1">IFERROR(VLOOKUP(FF46,$BD$38:$BJ$92,6,0),"")</f>
        <v>㎡</v>
      </c>
      <c r="FC46" s="59">
        <f ca="1">IF(EZ46="","",SUMIF($BG$38:$BG$107,EZ46,$BJ$38:$BJ$107))</f>
        <v>8534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灶台</v>
      </c>
      <c r="BH47" s="220">
        <f t="shared" si="69"/>
        <v>1</v>
      </c>
      <c r="BI47" s="172" t="str">
        <f t="shared" si="67"/>
        <v>个</v>
      </c>
      <c r="BJ47" s="172">
        <f ca="1" t="shared" si="68"/>
        <v>300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197.67</v>
      </c>
      <c r="EX47" s="58" t="str">
        <f ca="1">IFERROR(VLOOKUP(FE47,$BD$38:$BJ$92,6,0),"")</f>
        <v>㎡</v>
      </c>
      <c r="EY47" s="59">
        <f ca="1">IF(EV47="","",SUMIF($BG$38:$BG$107,EV47,$BJ$38:$BJ$107))</f>
        <v>4942</v>
      </c>
      <c r="EZ47" s="59" t="str">
        <f ca="1">IFERROR(VLOOKUP(FF47,$BD$38:$BJ$92,4,0),"")</f>
        <v>水泥地面</v>
      </c>
      <c r="FA47" s="58">
        <f ca="1">IF(EZ47="","",SUMIF($BG$38:$BG$107,EZ47,$BH$38:$BH$107))</f>
        <v>16.17</v>
      </c>
      <c r="FB47" s="58" t="str">
        <f ca="1">IFERROR(VLOOKUP(FF47,$BD$38:$BJ$92,6,0),"")</f>
        <v>㎡</v>
      </c>
      <c r="FC47" s="59">
        <f ca="1">IF(EZ47="","",SUMIF($BG$38:$BG$107,EZ47,$BJ$38:$BJ$107))</f>
        <v>809</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水泥、水磨石平台</v>
      </c>
      <c r="BH49" s="220">
        <f t="shared" si="69"/>
        <v>10.56</v>
      </c>
      <c r="BI49" s="172" t="str">
        <f t="shared" si="67"/>
        <v>㎡</v>
      </c>
      <c r="BJ49" s="172">
        <f ca="1" t="shared" si="68"/>
        <v>1331</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台阶</v>
      </c>
      <c r="FA49" s="58">
        <f ca="1">IF(EZ49="","",SUMIF($BG$38:$BG$107,EZ49,$BH$38:$BH$107))</f>
        <v>3.88</v>
      </c>
      <c r="FB49" s="58" t="str">
        <f ca="1">IFERROR(VLOOKUP(FF49,$BD$38:$BJ$92,6,0),"")</f>
        <v>㎡</v>
      </c>
      <c r="FC49" s="59">
        <f ca="1">IF(EZ49="","",SUMIF($BG$38:$BG$107,EZ49,$BJ$38:$BJ$107))</f>
        <v>1454</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香椿树</v>
      </c>
      <c r="BH51" s="220">
        <f t="shared" si="69"/>
        <v>1</v>
      </c>
      <c r="BI51" s="172" t="str">
        <f t="shared" si="67"/>
        <v>棵</v>
      </c>
      <c r="BJ51" s="172">
        <f ca="1" t="shared" si="68"/>
        <v>500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香椿树</v>
      </c>
      <c r="BH52" s="220">
        <f t="shared" si="69"/>
        <v>1</v>
      </c>
      <c r="BI52" s="172" t="str">
        <f t="shared" ref="BI52:BI71" si="72">I200</f>
        <v>棵</v>
      </c>
      <c r="BJ52" s="172">
        <f ca="1" t="shared" ref="BJ52:BJ71" si="73">L200</f>
        <v>20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1</v>
      </c>
      <c r="BI53" s="172" t="str">
        <f t="shared" si="72"/>
        <v>棵</v>
      </c>
      <c r="BJ53" s="172">
        <f ca="1" t="shared" si="73"/>
        <v>850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化粪池</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材树</v>
      </c>
      <c r="BH55" s="220">
        <f t="shared" si="69"/>
        <v>1</v>
      </c>
      <c r="BI55" s="172" t="str">
        <f t="shared" si="72"/>
        <v>棵</v>
      </c>
      <c r="BJ55" s="172">
        <f ca="1" t="shared" si="73"/>
        <v>80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果树</v>
      </c>
      <c r="BH56" s="220">
        <f t="shared" si="69"/>
        <v>1</v>
      </c>
      <c r="BI56" s="172" t="str">
        <f t="shared" si="72"/>
        <v>棵</v>
      </c>
      <c r="BJ56" s="172">
        <f ca="1" t="shared" si="73"/>
        <v>200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26553</v>
      </c>
      <c r="M60" s="120"/>
      <c r="N60" s="107"/>
      <c r="O60" s="103" t="s">
        <v>959</v>
      </c>
      <c r="P60" s="103"/>
      <c r="Q60" s="103"/>
      <c r="R60" s="108"/>
      <c r="S60" s="108"/>
      <c r="T60" s="105"/>
      <c r="U60" s="87"/>
      <c r="V60" s="119"/>
      <c r="W60" s="119"/>
      <c r="X60" s="117">
        <f>SUM(X30:X59)</f>
        <v>6950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10.56</v>
      </c>
      <c r="EX60" s="58" t="str">
        <f ca="1" t="shared" ref="EX60:EX71" si="77">IFERROR(VLOOKUP(FE60,$BD$38:$BJ$92,6,0),"")</f>
        <v>㎡</v>
      </c>
      <c r="EY60" s="59">
        <f ca="1" t="shared" ref="EY60:EY71" si="78">IF(EV60="","",SUMIF($BG$38:$BG$107,EV60,$BJ$38:$BJ$107))</f>
        <v>1331</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香椿树</v>
      </c>
      <c r="EW61" s="58">
        <f ca="1" t="shared" si="76"/>
        <v>2</v>
      </c>
      <c r="EX61" s="58" t="str">
        <f ca="1" t="shared" si="77"/>
        <v>棵</v>
      </c>
      <c r="EY61" s="59">
        <f ca="1" t="shared" si="78"/>
        <v>520</v>
      </c>
      <c r="EZ61" s="59" t="str">
        <f ca="1" t="shared" si="79"/>
        <v>化粪池</v>
      </c>
      <c r="FA61" s="58">
        <f ca="1" t="shared" si="80"/>
        <v>1</v>
      </c>
      <c r="FB61" s="58" t="str">
        <f ca="1" t="shared" si="81"/>
        <v>个</v>
      </c>
      <c r="FC61" s="59">
        <f ca="1" t="shared" si="82"/>
        <v>400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1</v>
      </c>
      <c r="EX62" s="58" t="str">
        <f ca="1" t="shared" si="77"/>
        <v>棵</v>
      </c>
      <c r="EY62" s="59">
        <f ca="1" t="shared" si="78"/>
        <v>80</v>
      </c>
      <c r="EZ62" s="59" t="str">
        <f ca="1" t="shared" si="79"/>
        <v>果树</v>
      </c>
      <c r="FA62" s="58">
        <f ca="1" t="shared" si="80"/>
        <v>2</v>
      </c>
      <c r="FB62" s="58" t="str">
        <f ca="1" t="shared" si="81"/>
        <v>棵</v>
      </c>
      <c r="FC62" s="59">
        <f ca="1" t="shared" si="82"/>
        <v>1050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C1</v>
      </c>
      <c r="EW63" s="58">
        <f ca="1" t="shared" si="76"/>
        <v>6.18</v>
      </c>
      <c r="EX63" s="58" t="str">
        <f ca="1" t="shared" si="77"/>
        <v>㎡</v>
      </c>
      <c r="EY63" s="59">
        <f ca="1" t="shared" si="78"/>
        <v>983</v>
      </c>
      <c r="EZ63" s="59" t="str">
        <f ca="1" t="shared" si="79"/>
        <v>影壁</v>
      </c>
      <c r="FA63" s="58">
        <f ca="1" t="shared" si="80"/>
        <v>13.2</v>
      </c>
      <c r="FB63" s="58" t="str">
        <f ca="1" t="shared" si="81"/>
        <v>㎡</v>
      </c>
      <c r="FC63" s="59">
        <f ca="1" t="shared" si="82"/>
        <v>5676</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35022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C1</v>
      </c>
      <c r="BH72" s="220">
        <f>ROUND(T186,2)</f>
        <v>6.18</v>
      </c>
      <c r="BI72" s="172" t="str">
        <f>U186</f>
        <v>㎡</v>
      </c>
      <c r="BJ72" s="172">
        <f>X186</f>
        <v>983</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35022</v>
      </c>
      <c r="EY72" s="61"/>
      <c r="EZ72" s="63" t="s">
        <v>962</v>
      </c>
      <c r="FA72" s="64" t="str">
        <f ca="1">TEXT(EX72,"[DBnum2]")&amp;"元整"</f>
        <v>叁万伍仟零贰拾贰元整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影壁</v>
      </c>
      <c r="BH73" s="220">
        <f t="shared" ref="BH73:BH104" si="93">ROUND(T187,2)</f>
        <v>13.2</v>
      </c>
      <c r="BI73" s="172" t="str">
        <f>U187</f>
        <v>㎡</v>
      </c>
      <c r="BJ73" s="172">
        <f>X187</f>
        <v>5676</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孙山明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35022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叁万伍仟零贰拾贰元整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1.6*3.2*2</f>
        <v>10.24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1843</v>
      </c>
      <c r="M186" s="110"/>
      <c r="N186" s="102">
        <v>35</v>
      </c>
      <c r="O186" s="103"/>
      <c r="P186" s="103"/>
      <c r="Q186" s="299"/>
      <c r="R186" s="309" t="s">
        <v>1016</v>
      </c>
      <c r="S186" s="310"/>
      <c r="T186" s="303">
        <v>6.18</v>
      </c>
      <c r="U186" s="311" t="s">
        <v>12</v>
      </c>
      <c r="V186" s="312" t="e">
        <f ca="1">IF(Q186="",VLOOKUP(R186,价格表,5,0),VLOOKUP(Q186,INDIRECT("价格引用表!K"&amp;MATCH(R186,价格引用表!H:H,0)&amp;":L1200"),2,0))</f>
        <v>#N/A</v>
      </c>
      <c r="W186" s="307">
        <v>1</v>
      </c>
      <c r="X186" s="312">
        <f>ROUND((2*2.8+1.4+2.1)*1.8*60,0)</f>
        <v>983</v>
      </c>
    </row>
    <row r="187" ht="18" customHeight="1" spans="1:24">
      <c r="A187" s="110"/>
      <c r="B187" s="102">
        <v>2</v>
      </c>
      <c r="C187" s="103" t="s">
        <v>29</v>
      </c>
      <c r="D187" s="103" t="s">
        <v>206</v>
      </c>
      <c r="E187" s="299" t="s">
        <v>218</v>
      </c>
      <c r="F187" s="147" t="str">
        <f t="shared" si="141"/>
        <v>砖墙</v>
      </c>
      <c r="G187" s="300">
        <f>(4.6+3+14.8+3)*2.4</f>
        <v>60.96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8534</v>
      </c>
      <c r="M187" s="110"/>
      <c r="N187" s="102">
        <v>36</v>
      </c>
      <c r="O187" s="103"/>
      <c r="P187" s="103"/>
      <c r="Q187" s="299"/>
      <c r="R187" s="309" t="s">
        <v>225</v>
      </c>
      <c r="S187" s="310"/>
      <c r="T187" s="105">
        <f>4.4*3</f>
        <v>13.2</v>
      </c>
      <c r="U187" s="311" t="str">
        <f>IFERROR(IF(Q187="",VLOOKUP(R187,价格表,2,0),(VLOOKUP(Q187,IF({1,0},价格引用表!K:K,价格引用表!I:I),2,0))),"")</f>
        <v>㎡</v>
      </c>
      <c r="V187" s="312">
        <v>370</v>
      </c>
      <c r="W187" s="307">
        <v>1</v>
      </c>
      <c r="X187" s="312">
        <f>ROUND(T187*370+4.4*180,0)</f>
        <v>5676</v>
      </c>
    </row>
    <row r="188" ht="18" customHeight="1" spans="1:24">
      <c r="A188" s="110"/>
      <c r="B188" s="102">
        <v>3</v>
      </c>
      <c r="C188" s="103" t="s">
        <v>32</v>
      </c>
      <c r="D188" s="103" t="s">
        <v>246</v>
      </c>
      <c r="E188" s="299"/>
      <c r="F188" s="147" t="str">
        <f t="shared" si="141"/>
        <v>平砖地面</v>
      </c>
      <c r="G188" s="300">
        <f>11.8*4.9+7.3*15+3.9*10+2.4*4-0.8*2.6-3.3*4.9</f>
        <v>197.67</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4942</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244</v>
      </c>
      <c r="E189" s="299"/>
      <c r="F189" s="147" t="str">
        <f t="shared" si="141"/>
        <v>水泥地面</v>
      </c>
      <c r="G189" s="302">
        <f>3.3*4.9</f>
        <v>16.17</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809</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235</v>
      </c>
      <c r="E190" s="299"/>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338</v>
      </c>
      <c r="F192" s="147" t="str">
        <f t="shared" si="141"/>
        <v>台阶</v>
      </c>
      <c r="G192" s="302">
        <f>0.8*2.6+0.6*1.4</f>
        <v>2.92</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1022</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289</v>
      </c>
      <c r="E194" s="299" t="s">
        <v>340</v>
      </c>
      <c r="F194" s="147" t="str">
        <f t="shared" si="141"/>
        <v>台阶</v>
      </c>
      <c r="G194" s="302">
        <f>1.6*0.6</f>
        <v>0.96</v>
      </c>
      <c r="H194" s="303"/>
      <c r="I194" s="91" t="str">
        <f>IFERROR(IF(E194="",VLOOKUP(F194,价格表,2,0),(VLOOKUP(E194,IF({1,0},价格引用表!K:K,价格引用表!I:I),2,0))),"")</f>
        <v>㎡</v>
      </c>
      <c r="J194" s="147">
        <f ca="1">IF(E194="",VLOOKUP(F194,价格表,5,0),VLOOKUP(E194,INDIRECT("价格引用表!K"&amp;MATCH(D194,价格引用表!H:H,0)&amp;":L1200"),2,0))</f>
        <v>450</v>
      </c>
      <c r="K194" s="307">
        <v>1</v>
      </c>
      <c r="L194" s="147">
        <f ca="1" t="shared" si="142"/>
        <v>432</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303</v>
      </c>
      <c r="E195" s="299"/>
      <c r="F195" s="147" t="str">
        <f t="shared" si="141"/>
        <v>灶台</v>
      </c>
      <c r="G195" s="300">
        <v>1</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300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286</v>
      </c>
      <c r="E197" s="299"/>
      <c r="F197" s="147" t="str">
        <f t="shared" si="141"/>
        <v>水泥、水磨石平台</v>
      </c>
      <c r="G197" s="302">
        <f>2.2*4.8</f>
        <v>10.56</v>
      </c>
      <c r="H197" s="303"/>
      <c r="I197" s="91" t="str">
        <f>IFERROR(IF(E197="",VLOOKUP(F197,价格表,2,0),(VLOOKUP(E197,IF({1,0},价格引用表!K:K,价格引用表!I:I),2,0))),"")</f>
        <v>㎡</v>
      </c>
      <c r="J197" s="147">
        <f ca="1">IF(E197="",VLOOKUP(F197,价格表,5,0),VLOOKUP(E197,INDIRECT("价格引用表!K"&amp;MATCH(D197,价格引用表!H:H,0)&amp;":L1200"),2,0))</f>
        <v>180</v>
      </c>
      <c r="K197" s="307">
        <v>0.7</v>
      </c>
      <c r="L197" s="147">
        <f ca="1" t="shared" si="142"/>
        <v>1331</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344</v>
      </c>
      <c r="E199" s="299" t="s">
        <v>423</v>
      </c>
      <c r="F199" s="147" t="str">
        <f t="shared" si="141"/>
        <v>香椿树</v>
      </c>
      <c r="G199" s="302">
        <v>1</v>
      </c>
      <c r="H199" s="303"/>
      <c r="I199" s="91" t="str">
        <f>IFERROR(IF(E199="",VLOOKUP(F199,价格表,2,0),(VLOOKUP(E199,IF({1,0},价格引用表!K:K,价格引用表!I:I),2,0))),"")</f>
        <v>棵</v>
      </c>
      <c r="J199" s="147">
        <f ca="1">IF(E199="",VLOOKUP(F199,价格表,5,0),VLOOKUP(E199,INDIRECT("价格引用表!K"&amp;MATCH(D199,价格引用表!H:H,0)&amp;":L1200"),2,0))</f>
        <v>500</v>
      </c>
      <c r="K199" s="307">
        <v>1</v>
      </c>
      <c r="L199" s="147">
        <f ca="1" t="shared" si="142"/>
        <v>500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34</v>
      </c>
      <c r="D200" s="103" t="s">
        <v>344</v>
      </c>
      <c r="E200" s="299" t="s">
        <v>417</v>
      </c>
      <c r="F200" s="147" t="str">
        <f t="shared" si="141"/>
        <v>香椿树</v>
      </c>
      <c r="G200" s="302">
        <v>1</v>
      </c>
      <c r="H200" s="303"/>
      <c r="I200" s="91" t="str">
        <f>IFERROR(IF(E200="",VLOOKUP(F200,价格表,2,0),(VLOOKUP(E200,IF({1,0},价格引用表!K:K,价格引用表!I:I),2,0))),"")</f>
        <v>棵</v>
      </c>
      <c r="J200" s="147">
        <f ca="1">IF(E200="",VLOOKUP(F200,价格表,5,0),VLOOKUP(E200,INDIRECT("价格引用表!K"&amp;MATCH(D200,价格引用表!H:H,0)&amp;":L1200"),2,0))</f>
        <v>20</v>
      </c>
      <c r="K200" s="307">
        <v>1</v>
      </c>
      <c r="L200" s="147">
        <f ca="1" t="shared" si="142"/>
        <v>20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339</v>
      </c>
      <c r="E201" s="299" t="s">
        <v>406</v>
      </c>
      <c r="F201" s="147" t="str">
        <f t="shared" si="141"/>
        <v>果树</v>
      </c>
      <c r="G201" s="302">
        <v>1</v>
      </c>
      <c r="H201" s="303"/>
      <c r="I201" s="91" t="str">
        <f>IFERROR(IF(E201="",VLOOKUP(F201,价格表,2,0),(VLOOKUP(E201,IF({1,0},价格引用表!K:K,价格引用表!I:I),2,0))),"")</f>
        <v>棵</v>
      </c>
      <c r="J201" s="147">
        <f ca="1">IF(E201="",VLOOKUP(F201,价格表,5,0),VLOOKUP(E201,INDIRECT("价格引用表!K"&amp;MATCH(D201,价格引用表!H:H,0)&amp;":L1200"),2,0))</f>
        <v>850</v>
      </c>
      <c r="K201" s="307">
        <v>1</v>
      </c>
      <c r="L201" s="147">
        <f ca="1" t="shared" si="142"/>
        <v>850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283</v>
      </c>
      <c r="E202" s="299"/>
      <c r="F202" s="147" t="str">
        <f t="shared" si="141"/>
        <v>化粪池</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337</v>
      </c>
      <c r="E203" s="299" t="s">
        <v>385</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80</v>
      </c>
      <c r="K203" s="307">
        <v>1</v>
      </c>
      <c r="L203" s="147">
        <f ca="1" t="shared" si="142"/>
        <v>80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402</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200</v>
      </c>
      <c r="K204" s="307">
        <v>1</v>
      </c>
      <c r="L204" s="147">
        <f ca="1" t="shared" si="142"/>
        <v>200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35022</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35022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21" sqref="F2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0201015-01-04-0021</v>
      </c>
      <c r="C3" s="36"/>
      <c r="D3" s="36"/>
      <c r="E3" s="37" t="str">
        <f>输机表!U2&amp;输机表!Y2</f>
        <v>康正（容城县）2024评字第7号-午方北庄村4-13</v>
      </c>
      <c r="F3" s="37"/>
      <c r="G3" s="37"/>
      <c r="H3" s="37"/>
    </row>
    <row r="4" ht="16.5" customHeight="1" spans="1:8">
      <c r="A4" s="38" t="s">
        <v>942</v>
      </c>
      <c r="B4" s="39" t="str">
        <f>输机表!D2</f>
        <v>孙山明</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139.67</v>
      </c>
      <c r="C7" s="50">
        <f ca="1">IF(COUNTIF(输机表!$C$4:$C$27,K7&amp;"*")=0,IFERROR(VLOOKUP(K7,房体结构,23,0),""),ROUND(SUMIF(输机表!$C$4:$C$27,K7&amp;"*",输机表!$Z$4:$Z$27)/B7,0))</f>
        <v>1248</v>
      </c>
      <c r="D7" s="50">
        <f ca="1">IFERROR(ROUND(C7*B7,0),"")</f>
        <v>174308</v>
      </c>
      <c r="E7" s="50" t="str">
        <f>IF(COUNTIF(输机表!$C$4:$C$27,L7&amp;"*")&gt;0,L7,IFERROR(VLOOKUP(L7,房体结构,1,0),""))</f>
        <v>F2</v>
      </c>
      <c r="F7" s="51">
        <f ca="1">IF(COUNTIF(输机表!$C$4:$C$27,L7&amp;"*")=0,IFERROR(VLOOKUP(L7,房体结构,17,0),""),SUMIF(输机表!$C$4:$C$27,L7&amp;"*",输机表!$S$4:$S$7))</f>
        <v>50.97</v>
      </c>
      <c r="G7" s="50">
        <f ca="1">IF(COUNTIF(输机表!$C$4:$C$27,L7&amp;"*")=0,IFERROR(VLOOKUP(L7,房体结构,23,0),""),ROUND(SUMIF(输机表!$C$4:$C$27,L7&amp;"*",输机表!$Z$4:$Z$27)/F7,0))</f>
        <v>1001</v>
      </c>
      <c r="H7" s="50">
        <f ca="1">IFERROR(ROUND(G7*F7,0),"")</f>
        <v>51021</v>
      </c>
      <c r="K7" s="69" t="s">
        <v>1025</v>
      </c>
      <c r="L7" s="69" t="s">
        <v>907</v>
      </c>
      <c r="M7" s="70" t="s">
        <v>1026</v>
      </c>
      <c r="N7">
        <f ca="1">SUMIFS(B7:B11,A7:A11,"F*")+SUMIFS(F7:F11,E7:E11,"F*")</f>
        <v>190.64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1027</v>
      </c>
      <c r="L8" s="69" t="s">
        <v>1028</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1029</v>
      </c>
      <c r="L9" s="69" t="s">
        <v>1030</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1031</v>
      </c>
      <c r="L10" s="69" t="s">
        <v>1032</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1033</v>
      </c>
      <c r="L11" s="69" t="s">
        <v>1034</v>
      </c>
      <c r="M11" s="71"/>
    </row>
    <row r="12" ht="19.5" customHeight="1" spans="1:13">
      <c r="A12" s="48" t="s">
        <v>953</v>
      </c>
      <c r="B12" s="48"/>
      <c r="C12" s="52">
        <f ca="1">SUM(B7:B11)+SUM(F7:F11)</f>
        <v>190.64</v>
      </c>
      <c r="D12" s="53"/>
      <c r="E12" s="54" t="s">
        <v>954</v>
      </c>
      <c r="F12" s="54"/>
      <c r="G12" s="55">
        <f ca="1">SUM(D7:D11)+SUM(H7:H11)</f>
        <v>225329</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10.24</v>
      </c>
      <c r="C15" s="58" t="str">
        <f ca="1" t="shared" ref="C15:C26" si="4">IFERROR(VLOOKUP(K15,附属物位置,6,0),"")</f>
        <v>㎡</v>
      </c>
      <c r="D15" s="59">
        <f ca="1" t="shared" ref="D15:D26" si="5">IF(A15="","",SUMIF(附属物名称,A15,附属物金额))</f>
        <v>1843</v>
      </c>
      <c r="E15" s="59" t="str">
        <f ca="1" t="shared" ref="E15:E26" si="6">IFERROR(VLOOKUP(L15,附属物位置,4,0),"")</f>
        <v>砖墙</v>
      </c>
      <c r="F15" s="58">
        <f ca="1" t="shared" ref="F15:F40" si="7">IF(E15="","",SUMIF(附属物名称,E15,附属物数量))</f>
        <v>60.96</v>
      </c>
      <c r="G15" s="58" t="str">
        <f ca="1" t="shared" ref="G15:G26" si="8">IFERROR(VLOOKUP(L15,附属物位置,6,0),"")</f>
        <v>㎡</v>
      </c>
      <c r="H15" s="59">
        <f ca="1" t="shared" ref="H15:H26" si="9">IF(E15="","",SUMIF(附属物名称,E15,附属物金额))</f>
        <v>8534</v>
      </c>
      <c r="K15" s="72">
        <v>1</v>
      </c>
      <c r="L15" s="72">
        <v>2</v>
      </c>
      <c r="M15" s="71"/>
    </row>
    <row r="16" ht="17.25" customHeight="1" spans="1:13">
      <c r="A16" s="58" t="str">
        <f ca="1" t="shared" si="2"/>
        <v>平砖地面</v>
      </c>
      <c r="B16" s="58">
        <f ca="1" t="shared" si="3"/>
        <v>197.67</v>
      </c>
      <c r="C16" s="58" t="str">
        <f ca="1" t="shared" si="4"/>
        <v>㎡</v>
      </c>
      <c r="D16" s="59">
        <f ca="1" t="shared" si="5"/>
        <v>4942</v>
      </c>
      <c r="E16" s="59" t="str">
        <f ca="1" t="shared" si="6"/>
        <v>水泥地面</v>
      </c>
      <c r="F16" s="58">
        <f ca="1" t="shared" si="7"/>
        <v>16.17</v>
      </c>
      <c r="G16" s="58" t="str">
        <f ca="1" t="shared" si="8"/>
        <v>㎡</v>
      </c>
      <c r="H16" s="59">
        <f ca="1" t="shared" si="9"/>
        <v>809</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台阶</v>
      </c>
      <c r="F18" s="58">
        <f ca="1" t="shared" si="7"/>
        <v>3.88</v>
      </c>
      <c r="G18" s="58" t="str">
        <f ca="1" t="shared" si="8"/>
        <v>㎡</v>
      </c>
      <c r="H18" s="59">
        <f ca="1" t="shared" si="9"/>
        <v>1454</v>
      </c>
      <c r="K18" s="72">
        <v>7</v>
      </c>
      <c r="L18" s="72">
        <v>8</v>
      </c>
      <c r="M18" s="71"/>
    </row>
    <row r="19" ht="17.25" customHeight="1" spans="1:13">
      <c r="A19" s="58" t="str">
        <f ca="1" t="shared" si="2"/>
        <v>灶台</v>
      </c>
      <c r="B19" s="58">
        <f ca="1" t="shared" si="3"/>
        <v>1</v>
      </c>
      <c r="C19" s="58" t="str">
        <f ca="1" t="shared" si="4"/>
        <v>个</v>
      </c>
      <c r="D19" s="59">
        <f ca="1" t="shared" si="5"/>
        <v>300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水泥、水磨石平台</v>
      </c>
      <c r="B20" s="58">
        <f ca="1" t="shared" si="3"/>
        <v>10.56</v>
      </c>
      <c r="C20" s="58" t="str">
        <f ca="1" t="shared" si="4"/>
        <v>㎡</v>
      </c>
      <c r="D20" s="59">
        <f ca="1" t="shared" si="5"/>
        <v>1331</v>
      </c>
      <c r="E20" s="59" t="str">
        <f ca="1" t="shared" si="6"/>
        <v>热水器</v>
      </c>
      <c r="F20" s="58">
        <f ca="1" t="shared" si="7"/>
        <v>1</v>
      </c>
      <c r="G20" s="58" t="str">
        <f ca="1" t="shared" si="8"/>
        <v>台</v>
      </c>
      <c r="H20" s="59">
        <f ca="1" t="shared" si="9"/>
        <v>500</v>
      </c>
      <c r="K20" s="72">
        <v>11</v>
      </c>
      <c r="L20" s="72">
        <v>12</v>
      </c>
      <c r="M20" s="71"/>
    </row>
    <row r="21" ht="17.25" customHeight="1" spans="1:13">
      <c r="A21" s="58" t="str">
        <f ca="1" t="shared" si="2"/>
        <v>香椿树</v>
      </c>
      <c r="B21" s="58">
        <f ca="1" t="shared" si="3"/>
        <v>2</v>
      </c>
      <c r="C21" s="58" t="str">
        <f ca="1" t="shared" si="4"/>
        <v>棵</v>
      </c>
      <c r="D21" s="59">
        <f ca="1" t="shared" si="5"/>
        <v>520</v>
      </c>
      <c r="E21" s="59" t="str">
        <f ca="1" t="shared" si="6"/>
        <v>化粪池</v>
      </c>
      <c r="F21" s="58">
        <f ca="1" t="shared" si="7"/>
        <v>1</v>
      </c>
      <c r="G21" s="58" t="str">
        <f ca="1" t="shared" si="8"/>
        <v>个</v>
      </c>
      <c r="H21" s="59">
        <f ca="1" t="shared" si="9"/>
        <v>400</v>
      </c>
      <c r="K21" s="72">
        <v>13</v>
      </c>
      <c r="L21" s="72">
        <v>14</v>
      </c>
      <c r="M21" s="71"/>
    </row>
    <row r="22" ht="17.25" customHeight="1" spans="1:13">
      <c r="A22" s="58" t="str">
        <f ca="1" t="shared" si="2"/>
        <v>材树</v>
      </c>
      <c r="B22" s="58">
        <f ca="1" t="shared" si="3"/>
        <v>1</v>
      </c>
      <c r="C22" s="58" t="str">
        <f ca="1" t="shared" si="4"/>
        <v>棵</v>
      </c>
      <c r="D22" s="59">
        <f ca="1" t="shared" si="5"/>
        <v>80</v>
      </c>
      <c r="E22" s="59" t="str">
        <f ca="1" t="shared" si="6"/>
        <v>果树</v>
      </c>
      <c r="F22" s="58">
        <f ca="1" t="shared" si="7"/>
        <v>2</v>
      </c>
      <c r="G22" s="58" t="str">
        <f ca="1" t="shared" si="8"/>
        <v>棵</v>
      </c>
      <c r="H22" s="59">
        <f ca="1" t="shared" si="9"/>
        <v>1050</v>
      </c>
      <c r="K22" s="72">
        <v>15</v>
      </c>
      <c r="L22" s="72">
        <v>16</v>
      </c>
      <c r="M22" s="71"/>
    </row>
    <row r="23" ht="17.25" customHeight="1" spans="1:13">
      <c r="A23" s="58" t="str">
        <f ca="1" t="shared" si="2"/>
        <v>C1</v>
      </c>
      <c r="B23" s="58">
        <f ca="1" t="shared" si="3"/>
        <v>6.18</v>
      </c>
      <c r="C23" s="58" t="str">
        <f ca="1" t="shared" si="4"/>
        <v>㎡</v>
      </c>
      <c r="D23" s="59">
        <f ca="1" t="shared" si="5"/>
        <v>983</v>
      </c>
      <c r="E23" s="59" t="str">
        <f ca="1" t="shared" si="6"/>
        <v>影壁</v>
      </c>
      <c r="F23" s="58">
        <f ca="1" t="shared" si="7"/>
        <v>13.2</v>
      </c>
      <c r="G23" s="58" t="str">
        <f ca="1" t="shared" si="8"/>
        <v>㎡</v>
      </c>
      <c r="H23" s="59">
        <f ca="1" t="shared" si="9"/>
        <v>5676</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35022</v>
      </c>
      <c r="H41" s="61"/>
      <c r="K41" s="72">
        <v>53</v>
      </c>
      <c r="M41" s="71"/>
    </row>
    <row r="42" ht="17.25" customHeight="1" spans="1:8">
      <c r="A42" s="60" t="s">
        <v>961</v>
      </c>
      <c r="B42" s="61"/>
      <c r="C42" s="62">
        <f ca="1">G41+G12</f>
        <v>260351</v>
      </c>
      <c r="D42" s="61"/>
      <c r="E42" s="63" t="s">
        <v>962</v>
      </c>
      <c r="F42" s="64" t="str">
        <f ca="1">TEXT(C42,"[DBnum2]")&amp;"元整"</f>
        <v>贰拾陆万零叁佰伍拾壹元整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1036</v>
      </c>
      <c r="B1" s="1"/>
      <c r="C1" s="1"/>
      <c r="D1" s="1"/>
      <c r="E1" s="1"/>
      <c r="F1" s="1"/>
      <c r="G1" s="1"/>
      <c r="H1" s="1"/>
      <c r="I1" s="1"/>
      <c r="J1" s="1"/>
      <c r="K1" s="1"/>
      <c r="L1" s="1"/>
      <c r="M1" s="1"/>
      <c r="N1" s="1"/>
      <c r="O1" s="1"/>
      <c r="P1" s="1"/>
      <c r="Q1" s="1"/>
    </row>
    <row r="2" ht="16.35" spans="1:17">
      <c r="A2" s="2" t="str">
        <f>输机表!U2&amp;输机表!Y2</f>
        <v>康正（容城县）2024评字第7号-午方北庄村4-13</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1037</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孙山明</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190.64</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260351</v>
      </c>
      <c r="H26" s="15"/>
      <c r="I26" s="15"/>
      <c r="J26" s="15"/>
      <c r="K26" s="15"/>
      <c r="L26" s="15"/>
      <c r="M26" s="15"/>
      <c r="N26" s="15"/>
      <c r="O26" s="15"/>
      <c r="P26" s="15"/>
      <c r="Q26" s="15"/>
    </row>
    <row r="27" spans="1:17">
      <c r="A27" s="9" t="s">
        <v>994</v>
      </c>
      <c r="B27" s="9"/>
      <c r="C27" s="9"/>
      <c r="D27" s="9" t="str">
        <f ca="1">结果通知单!F42</f>
        <v>贰拾陆万零叁佰伍拾壹元整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1038</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1039</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1040</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